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gccat.sharepoint.com/sites/OFICINAADMINISTRATIVA2/Shared Documents/OA Expedients/2026/101_INFR/_CONTR_26_261_OBRA talussos NU21TA06E-07E VdN/03_Enviat_AJ i PCAP/"/>
    </mc:Choice>
  </mc:AlternateContent>
  <xr:revisionPtr revIDLastSave="614" documentId="8_{F500E46C-30D4-49AE-B825-EBC5A828840F}" xr6:coauthVersionLast="47" xr6:coauthVersionMax="47" xr10:uidLastSave="{B0C6B00D-4716-4316-A428-977DAB8AF823}"/>
  <bookViews>
    <workbookView xWindow="-98" yWindow="-98" windowWidth="20715" windowHeight="13276" xr2:uid="{23B3B575-57A1-4890-B988-8689E2D3621B}"/>
  </bookViews>
  <sheets>
    <sheet name="Annex 2 PCAP-Oferta ec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2" l="1"/>
  <c r="G49" i="2" s="1"/>
  <c r="F47" i="2"/>
  <c r="F46" i="2"/>
  <c r="G27" i="2"/>
  <c r="G21" i="2"/>
  <c r="G15" i="2"/>
  <c r="G46" i="2" l="1"/>
  <c r="F49" i="2"/>
  <c r="F48" i="2"/>
  <c r="G48" i="2" l="1"/>
  <c r="G35" i="2" l="1"/>
  <c r="G36" i="2" s="1"/>
  <c r="G37" i="2" l="1"/>
  <c r="G38" i="2" s="1"/>
  <c r="G39" i="2" l="1"/>
  <c r="G40" i="2" l="1"/>
</calcChain>
</file>

<file path=xl/sharedStrings.xml><?xml version="1.0" encoding="utf-8"?>
<sst xmlns="http://schemas.openxmlformats.org/spreadsheetml/2006/main" count="38" uniqueCount="38">
  <si>
    <t>EMPRESA LICITADORA:</t>
  </si>
  <si>
    <t>21% IVA</t>
  </si>
  <si>
    <t>Total (amb IVA)</t>
  </si>
  <si>
    <t>Oferta en concepte del preu corresponent al pressupost de licitació</t>
  </si>
  <si>
    <t>Capítol i concepte</t>
  </si>
  <si>
    <t>Total PEM</t>
  </si>
  <si>
    <t>Preu màxim PEM</t>
  </si>
  <si>
    <t>Oferta TOTAL PEM (oferta en 2 decimals)</t>
  </si>
  <si>
    <t>Despeses generals (13%)</t>
  </si>
  <si>
    <t>Benefici industrial (6%)</t>
  </si>
  <si>
    <t>Licitació</t>
  </si>
  <si>
    <t>Oferta</t>
  </si>
  <si>
    <t>Subtotal PEM partides que admeten baixa</t>
  </si>
  <si>
    <t>Subtotal PEM partides que NO admeten baixa</t>
  </si>
  <si>
    <t>Subtotal (abans d'IVA) partides que admeten baixa</t>
  </si>
  <si>
    <t>Subtotal (abans d'IVA) partides que NO admeten baixa</t>
  </si>
  <si>
    <t>Total PEC (abans d’IVA)</t>
  </si>
  <si>
    <t>Partides Generals (*) fase 1</t>
  </si>
  <si>
    <t>Talús NU21TA07D Tram 3</t>
  </si>
  <si>
    <t>Talús NU21TA07D Tram 4</t>
  </si>
  <si>
    <t>Partides Generals (*) fase 2</t>
  </si>
  <si>
    <t>Talús NU21TA07D Tram 1</t>
  </si>
  <si>
    <t>Talús NU21TA07D Tram 2</t>
  </si>
  <si>
    <t>Partides Generals (*) fase 3</t>
  </si>
  <si>
    <t>Talús NU21TA06D Tram 1</t>
  </si>
  <si>
    <t>Talús NU21TA06D Tram 2</t>
  </si>
  <si>
    <t>Talús NU21TA06D Tram 3</t>
  </si>
  <si>
    <t>Talús NU21TA06D Tram 4</t>
  </si>
  <si>
    <t>(*) Les partides alçades, no admeten baixa i per tant cal fer oferta per elles al preu  indicat al model d’oferta d’aquest plec. En cas contrari l’oferta quedarà exclosa, a excepció que l’oferta global no es modifiqui, un cop realitzada la homogeneïtzació.</t>
  </si>
  <si>
    <t>Partida alçada d'abonament íntegre per a la mobilització i transport fase 1</t>
  </si>
  <si>
    <t>Partida alçada d'abonament íntegre per al desenvolupament del Pla de Seguretat i Salut fase 1</t>
  </si>
  <si>
    <t>Tall i eliminació de vegetació herbàcia fase 1</t>
  </si>
  <si>
    <t>Partida alçada d'abonament íntegre per a la mobilització i transport fase 2</t>
  </si>
  <si>
    <t>Partida alçada d'abonament íntegre per al desenvolupament del Pla de Seguretat i Salut fase 2</t>
  </si>
  <si>
    <t>Tall i eliminació de vegetació herbàcia fase 2</t>
  </si>
  <si>
    <t>Partida alçada d'abonament íntegre per a la mobilització i transport fase 3</t>
  </si>
  <si>
    <t>Partida alçada d'abonament íntegre per al desenvolupament del Pla de Seguretat i Salut fase 3</t>
  </si>
  <si>
    <t>Tall i eliminació de vegetació herbàcia fase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</si>
</sst>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1"/>
      <color rgb="FFFF0000"/>
      <name val="Aptos Narrow"/>
      <family val="2"/>
      <scheme val="minor"/>
    </font>
    <font>
      <i/>
      <sz val="10"/>
      <color rgb="FF000000"/>
      <name val="Arial"/>
      <family val="2"/>
    </font>
    <font>
      <i/>
      <sz val="10"/>
      <color theme="1"/>
      <name val="Arial"/>
      <family val="2"/>
    </font>
    <font>
      <i/>
      <sz val="11"/>
      <color theme="1"/>
      <name val="Aptos Narrow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6">
    <xf numFmtId="0" fontId="0" fillId="0" borderId="0" xfId="0"/>
    <xf numFmtId="8" fontId="5" fillId="0" borderId="15" xfId="0" applyNumberFormat="1" applyFont="1" applyBorder="1" applyAlignment="1" applyProtection="1">
      <alignment horizontal="right" vertical="center" wrapText="1"/>
      <protection locked="0"/>
    </xf>
    <xf numFmtId="8" fontId="5" fillId="0" borderId="2" xfId="0" applyNumberFormat="1" applyFont="1" applyBorder="1" applyAlignment="1" applyProtection="1">
      <alignment horizontal="right" vertical="center" wrapText="1"/>
      <protection locked="0"/>
    </xf>
    <xf numFmtId="44" fontId="8" fillId="0" borderId="19" xfId="1" applyFont="1" applyFill="1" applyBorder="1" applyAlignment="1" applyProtection="1">
      <alignment horizontal="right" vertical="center" wrapText="1"/>
    </xf>
    <xf numFmtId="44" fontId="8" fillId="0" borderId="0" xfId="1" applyFont="1" applyFill="1" applyBorder="1" applyAlignment="1" applyProtection="1">
      <alignment horizontal="right" vertical="center" wrapText="1"/>
    </xf>
    <xf numFmtId="44" fontId="8" fillId="0" borderId="2" xfId="1" applyFont="1" applyFill="1" applyBorder="1" applyAlignment="1" applyProtection="1">
      <alignment horizontal="center" vertical="center" wrapText="1"/>
    </xf>
    <xf numFmtId="44" fontId="8" fillId="0" borderId="0" xfId="1" applyFont="1" applyFill="1" applyBorder="1" applyAlignment="1" applyProtection="1">
      <alignment horizontal="center" vertical="center" wrapText="1"/>
    </xf>
    <xf numFmtId="8" fontId="9" fillId="4" borderId="1" xfId="1" applyNumberFormat="1" applyFont="1" applyFill="1" applyBorder="1" applyAlignment="1" applyProtection="1">
      <alignment vertical="center" wrapText="1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0" xfId="0" applyProtection="1"/>
    <xf numFmtId="0" fontId="2" fillId="2" borderId="0" xfId="0" applyFont="1" applyFill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left" vertical="center" wrapText="1"/>
    </xf>
    <xf numFmtId="0" fontId="4" fillId="3" borderId="5" xfId="0" applyFont="1" applyFill="1" applyBorder="1" applyAlignment="1" applyProtection="1">
      <alignment horizontal="left" vertical="center" wrapText="1"/>
    </xf>
    <xf numFmtId="0" fontId="4" fillId="3" borderId="6" xfId="0" applyFont="1" applyFill="1" applyBorder="1" applyAlignment="1" applyProtection="1">
      <alignment horizontal="left" vertical="center" wrapText="1"/>
    </xf>
    <xf numFmtId="8" fontId="4" fillId="3" borderId="1" xfId="0" applyNumberFormat="1" applyFont="1" applyFill="1" applyBorder="1" applyAlignment="1" applyProtection="1">
      <alignment horizontal="right" vertical="center" wrapText="1"/>
    </xf>
    <xf numFmtId="8" fontId="4" fillId="3" borderId="2" xfId="0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</xf>
    <xf numFmtId="8" fontId="4" fillId="0" borderId="21" xfId="0" applyNumberFormat="1" applyFont="1" applyBorder="1" applyAlignment="1" applyProtection="1">
      <alignment horizontal="right" vertical="center" wrapText="1"/>
    </xf>
    <xf numFmtId="0" fontId="4" fillId="0" borderId="6" xfId="0" applyFont="1" applyBorder="1" applyAlignment="1" applyProtection="1">
      <alignment horizontal="left" vertical="center" wrapText="1"/>
    </xf>
    <xf numFmtId="8" fontId="5" fillId="0" borderId="1" xfId="0" applyNumberFormat="1" applyFont="1" applyBorder="1" applyAlignment="1" applyProtection="1">
      <alignment horizontal="right" vertical="center" wrapText="1"/>
    </xf>
    <xf numFmtId="8" fontId="5" fillId="0" borderId="21" xfId="0" applyNumberFormat="1" applyFont="1" applyBorder="1" applyAlignment="1" applyProtection="1">
      <alignment horizontal="right" vertical="center" wrapText="1"/>
    </xf>
    <xf numFmtId="0" fontId="3" fillId="0" borderId="10" xfId="0" applyFont="1" applyBorder="1" applyAlignment="1" applyProtection="1">
      <alignment horizontal="right" vertical="center" wrapText="1"/>
    </xf>
    <xf numFmtId="0" fontId="3" fillId="0" borderId="5" xfId="0" applyFont="1" applyBorder="1" applyAlignment="1" applyProtection="1">
      <alignment horizontal="right" vertical="center" wrapText="1"/>
    </xf>
    <xf numFmtId="0" fontId="3" fillId="0" borderId="6" xfId="0" applyFont="1" applyBorder="1" applyAlignment="1" applyProtection="1">
      <alignment horizontal="right" vertical="center" wrapText="1"/>
    </xf>
    <xf numFmtId="8" fontId="3" fillId="0" borderId="2" xfId="0" applyNumberFormat="1" applyFont="1" applyBorder="1" applyAlignment="1" applyProtection="1">
      <alignment horizontal="right" vertical="center" wrapText="1"/>
    </xf>
    <xf numFmtId="0" fontId="7" fillId="0" borderId="0" xfId="0" applyFont="1" applyProtection="1"/>
    <xf numFmtId="0" fontId="8" fillId="0" borderId="10" xfId="0" applyFont="1" applyBorder="1" applyAlignment="1" applyProtection="1">
      <alignment horizontal="right" vertical="center" wrapText="1"/>
    </xf>
    <xf numFmtId="0" fontId="8" fillId="0" borderId="5" xfId="0" applyFont="1" applyBorder="1" applyAlignment="1" applyProtection="1">
      <alignment horizontal="right" vertical="center" wrapText="1"/>
    </xf>
    <xf numFmtId="0" fontId="8" fillId="0" borderId="6" xfId="0" applyFont="1" applyBorder="1" applyAlignment="1" applyProtection="1">
      <alignment horizontal="right" vertical="center" wrapText="1"/>
    </xf>
    <xf numFmtId="8" fontId="11" fillId="0" borderId="0" xfId="0" applyNumberFormat="1" applyFont="1" applyProtection="1"/>
    <xf numFmtId="44" fontId="0" fillId="0" borderId="0" xfId="0" applyNumberFormat="1" applyProtection="1"/>
    <xf numFmtId="0" fontId="3" fillId="5" borderId="10" xfId="0" applyFont="1" applyFill="1" applyBorder="1" applyAlignment="1" applyProtection="1">
      <alignment horizontal="right" vertical="center" wrapText="1"/>
    </xf>
    <xf numFmtId="0" fontId="3" fillId="5" borderId="5" xfId="0" applyFont="1" applyFill="1" applyBorder="1" applyAlignment="1" applyProtection="1">
      <alignment horizontal="right" vertical="center" wrapText="1"/>
    </xf>
    <xf numFmtId="0" fontId="3" fillId="5" borderId="6" xfId="0" applyFont="1" applyFill="1" applyBorder="1" applyAlignment="1" applyProtection="1">
      <alignment horizontal="right" vertical="center" wrapText="1"/>
    </xf>
    <xf numFmtId="8" fontId="4" fillId="5" borderId="2" xfId="0" applyNumberFormat="1" applyFont="1" applyFill="1" applyBorder="1" applyAlignment="1" applyProtection="1">
      <alignment horizontal="right" vertical="center" wrapText="1"/>
    </xf>
    <xf numFmtId="0" fontId="8" fillId="5" borderId="10" xfId="0" applyFont="1" applyFill="1" applyBorder="1" applyAlignment="1" applyProtection="1">
      <alignment horizontal="right" vertical="center" wrapText="1"/>
    </xf>
    <xf numFmtId="0" fontId="8" fillId="5" borderId="5" xfId="0" applyFont="1" applyFill="1" applyBorder="1" applyAlignment="1" applyProtection="1">
      <alignment horizontal="right" vertical="center" wrapText="1"/>
    </xf>
    <xf numFmtId="0" fontId="8" fillId="5" borderId="6" xfId="0" applyFont="1" applyFill="1" applyBorder="1" applyAlignment="1" applyProtection="1">
      <alignment horizontal="right" vertical="center" wrapText="1"/>
    </xf>
    <xf numFmtId="8" fontId="8" fillId="5" borderId="2" xfId="0" applyNumberFormat="1" applyFont="1" applyFill="1" applyBorder="1" applyAlignment="1" applyProtection="1">
      <alignment horizontal="right" vertical="center" wrapText="1"/>
    </xf>
    <xf numFmtId="0" fontId="3" fillId="5" borderId="16" xfId="0" applyFont="1" applyFill="1" applyBorder="1" applyAlignment="1" applyProtection="1">
      <alignment horizontal="right" vertical="center" wrapText="1"/>
    </xf>
    <xf numFmtId="0" fontId="3" fillId="5" borderId="17" xfId="0" applyFont="1" applyFill="1" applyBorder="1" applyAlignment="1" applyProtection="1">
      <alignment horizontal="right" vertical="center" wrapText="1"/>
    </xf>
    <xf numFmtId="0" fontId="3" fillId="5" borderId="18" xfId="0" applyFont="1" applyFill="1" applyBorder="1" applyAlignment="1" applyProtection="1">
      <alignment horizontal="right" vertical="center" wrapText="1"/>
    </xf>
    <xf numFmtId="8" fontId="3" fillId="5" borderId="3" xfId="0" applyNumberFormat="1" applyFont="1" applyFill="1" applyBorder="1" applyAlignment="1" applyProtection="1">
      <alignment horizontal="right" vertical="center" wrapText="1"/>
    </xf>
    <xf numFmtId="0" fontId="0" fillId="0" borderId="13" xfId="0" applyBorder="1" applyAlignment="1" applyProtection="1">
      <alignment horizontal="left" wrapText="1"/>
    </xf>
    <xf numFmtId="0" fontId="0" fillId="0" borderId="11" xfId="0" applyBorder="1" applyAlignment="1" applyProtection="1">
      <alignment horizontal="left" wrapText="1"/>
    </xf>
    <xf numFmtId="0" fontId="0" fillId="0" borderId="12" xfId="0" applyBorder="1" applyAlignment="1" applyProtection="1">
      <alignment horizontal="left" wrapText="1"/>
    </xf>
    <xf numFmtId="0" fontId="0" fillId="0" borderId="20" xfId="0" applyBorder="1" applyAlignment="1" applyProtection="1">
      <alignment horizontal="left" wrapText="1"/>
    </xf>
    <xf numFmtId="0" fontId="0" fillId="0" borderId="0" xfId="0" applyAlignment="1" applyProtection="1">
      <alignment horizontal="left" wrapText="1"/>
    </xf>
    <xf numFmtId="0" fontId="0" fillId="0" borderId="9" xfId="0" applyBorder="1" applyAlignment="1" applyProtection="1">
      <alignment horizontal="left" wrapText="1"/>
    </xf>
    <xf numFmtId="0" fontId="0" fillId="0" borderId="0" xfId="0" applyAlignment="1" applyProtection="1">
      <alignment wrapText="1"/>
    </xf>
    <xf numFmtId="0" fontId="10" fillId="4" borderId="1" xfId="0" applyFont="1" applyFill="1" applyBorder="1" applyAlignment="1" applyProtection="1">
      <alignment horizontal="center" vertical="top" wrapText="1"/>
    </xf>
    <xf numFmtId="0" fontId="10" fillId="4" borderId="6" xfId="0" applyFont="1" applyFill="1" applyBorder="1" applyAlignment="1" applyProtection="1">
      <alignment horizontal="center" vertical="top" wrapText="1"/>
    </xf>
    <xf numFmtId="0" fontId="8" fillId="4" borderId="4" xfId="0" applyFont="1" applyFill="1" applyBorder="1" applyAlignment="1" applyProtection="1">
      <alignment horizontal="right" vertical="center" wrapText="1"/>
    </xf>
    <xf numFmtId="0" fontId="8" fillId="4" borderId="5" xfId="0" applyFont="1" applyFill="1" applyBorder="1" applyAlignment="1" applyProtection="1">
      <alignment horizontal="right" vertical="center" wrapText="1"/>
    </xf>
    <xf numFmtId="0" fontId="8" fillId="4" borderId="6" xfId="0" applyFont="1" applyFill="1" applyBorder="1" applyAlignment="1" applyProtection="1">
      <alignment horizontal="right" vertical="center" wrapText="1"/>
    </xf>
    <xf numFmtId="8" fontId="8" fillId="4" borderId="1" xfId="0" applyNumberFormat="1" applyFont="1" applyFill="1" applyBorder="1" applyAlignment="1" applyProtection="1">
      <alignment horizontal="right" vertical="center" wrapText="1"/>
    </xf>
    <xf numFmtId="8" fontId="0" fillId="0" borderId="0" xfId="0" applyNumberFormat="1" applyProtection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350520</xdr:colOff>
      <xdr:row>1</xdr:row>
      <xdr:rowOff>53340</xdr:rowOff>
    </xdr:from>
    <xdr:to>
      <xdr:col>2</xdr:col>
      <xdr:colOff>543791</xdr:colOff>
      <xdr:row>6</xdr:row>
      <xdr:rowOff>76319</xdr:rowOff>
    </xdr:to>
    <xdr:pic>
      <xdr:nvPicPr>
        <xdr:cNvPr id="2" name="Imatge 2" descr="Patrón de fondo&#10;&#10;Descripción generada automáticamente con confianza baja">
          <a:extLst>
            <a:ext uri="{FF2B5EF4-FFF2-40B4-BE49-F238E27FC236}">
              <a16:creationId xmlns:a16="http://schemas.microsoft.com/office/drawing/2014/main" id="{2689A27F-9F3B-4FBF-9B83-A954F0520B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6052" r="6435"/>
        <a:stretch/>
      </xdr:blipFill>
      <xdr:spPr>
        <a:xfrm>
          <a:off x="350520" y="243840"/>
          <a:ext cx="1374371" cy="975479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>
    <xdr:from>
      <xdr:col>3</xdr:col>
      <xdr:colOff>253283</xdr:colOff>
      <xdr:row>1</xdr:row>
      <xdr:rowOff>80963</xdr:rowOff>
    </xdr:from>
    <xdr:to>
      <xdr:col>7</xdr:col>
      <xdr:colOff>484914</xdr:colOff>
      <xdr:row>6</xdr:row>
      <xdr:rowOff>88583</xdr:rowOff>
    </xdr:to>
    <xdr:sp macro="" textlink="">
      <xdr:nvSpPr>
        <xdr:cNvPr id="3" name="QuadreDeText 3">
          <a:extLst>
            <a:ext uri="{FF2B5EF4-FFF2-40B4-BE49-F238E27FC236}">
              <a16:creationId xmlns:a16="http://schemas.microsoft.com/office/drawing/2014/main" id="{62450B9C-6A5D-4468-BFE9-84CB5827AE52}"/>
            </a:ext>
          </a:extLst>
        </xdr:cNvPr>
        <xdr:cNvSpPr txBox="1"/>
      </xdr:nvSpPr>
      <xdr:spPr>
        <a:xfrm>
          <a:off x="2024933" y="271463"/>
          <a:ext cx="5460856" cy="9601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ca-ES" sz="1100" b="1"/>
        </a:p>
        <a:p>
          <a:r>
            <a:rPr lang="ca-ES" sz="1100" b="1"/>
            <a:t>CONTR/2026/261</a:t>
          </a:r>
        </a:p>
        <a:p>
          <a:r>
            <a:rPr lang="ca-E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Obres d'estabilització dels talussos NU21TA06D i NU21TA07D del Cremallera de Núria de Ferrocarrils de la Generalitat de Catalunya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9E1FA-F19D-4784-B510-55888AB6F3F6}">
  <dimension ref="A9:J50"/>
  <sheetViews>
    <sheetView tabSelected="1" topLeftCell="A14" zoomScale="70" zoomScaleNormal="70" workbookViewId="0">
      <selection activeCell="E9" sqref="E9:G9"/>
    </sheetView>
  </sheetViews>
  <sheetFormatPr baseColWidth="10" defaultColWidth="8.86328125" defaultRowHeight="14.25" x14ac:dyDescent="0.45"/>
  <cols>
    <col min="1" max="4" width="8.86328125" style="11"/>
    <col min="5" max="5" width="42.59765625" style="11" customWidth="1"/>
    <col min="6" max="6" width="14.3984375" style="11" customWidth="1"/>
    <col min="7" max="7" width="16.86328125" style="11" customWidth="1"/>
    <col min="8" max="8" width="14.1328125" style="11" bestFit="1" customWidth="1"/>
    <col min="9" max="9" width="14.73046875" style="11" bestFit="1" customWidth="1"/>
    <col min="10" max="10" width="15.3984375" style="11" bestFit="1" customWidth="1"/>
    <col min="11" max="12" width="14.1328125" style="11" bestFit="1" customWidth="1"/>
    <col min="13" max="16384" width="8.86328125" style="11"/>
  </cols>
  <sheetData>
    <row r="9" spans="1:7" ht="24" customHeight="1" x14ac:dyDescent="0.45">
      <c r="B9" s="12" t="s">
        <v>0</v>
      </c>
      <c r="C9" s="12"/>
      <c r="D9" s="13"/>
      <c r="E9" s="8"/>
      <c r="F9" s="9"/>
      <c r="G9" s="10"/>
    </row>
    <row r="12" spans="1:7" ht="23.45" customHeight="1" x14ac:dyDescent="0.45">
      <c r="A12" s="14" t="s">
        <v>3</v>
      </c>
      <c r="B12" s="14"/>
      <c r="C12" s="14"/>
      <c r="D12" s="14"/>
      <c r="E12" s="14"/>
      <c r="F12" s="14"/>
      <c r="G12" s="14"/>
    </row>
    <row r="13" spans="1:7" ht="14.65" thickBot="1" x14ac:dyDescent="0.5"/>
    <row r="14" spans="1:7" ht="41.25" customHeight="1" thickBot="1" x14ac:dyDescent="0.5">
      <c r="B14" s="15" t="s">
        <v>4</v>
      </c>
      <c r="C14" s="16"/>
      <c r="D14" s="16"/>
      <c r="E14" s="16"/>
      <c r="F14" s="17" t="s">
        <v>6</v>
      </c>
      <c r="G14" s="18" t="s">
        <v>7</v>
      </c>
    </row>
    <row r="15" spans="1:7" x14ac:dyDescent="0.45">
      <c r="B15" s="19" t="s">
        <v>17</v>
      </c>
      <c r="C15" s="20"/>
      <c r="D15" s="20"/>
      <c r="E15" s="21"/>
      <c r="F15" s="22">
        <v>11712.98</v>
      </c>
      <c r="G15" s="23">
        <f>F15</f>
        <v>11712.98</v>
      </c>
    </row>
    <row r="16" spans="1:7" ht="15" customHeight="1" x14ac:dyDescent="0.45">
      <c r="B16" s="24" t="s">
        <v>29</v>
      </c>
      <c r="C16" s="25"/>
      <c r="D16" s="25"/>
      <c r="E16" s="25"/>
      <c r="F16" s="26">
        <v>1000</v>
      </c>
      <c r="G16" s="1"/>
    </row>
    <row r="17" spans="2:7" ht="25.9" customHeight="1" x14ac:dyDescent="0.45">
      <c r="B17" s="24" t="s">
        <v>30</v>
      </c>
      <c r="C17" s="25"/>
      <c r="D17" s="25"/>
      <c r="E17" s="25"/>
      <c r="F17" s="26">
        <v>2000</v>
      </c>
      <c r="G17" s="1"/>
    </row>
    <row r="18" spans="2:7" ht="15" customHeight="1" x14ac:dyDescent="0.45">
      <c r="B18" s="24" t="s">
        <v>31</v>
      </c>
      <c r="C18" s="25"/>
      <c r="D18" s="25"/>
      <c r="E18" s="25"/>
      <c r="F18" s="26">
        <v>2515</v>
      </c>
      <c r="G18" s="1"/>
    </row>
    <row r="19" spans="2:7" ht="15" customHeight="1" x14ac:dyDescent="0.45">
      <c r="B19" s="24" t="s">
        <v>18</v>
      </c>
      <c r="C19" s="25"/>
      <c r="D19" s="25"/>
      <c r="E19" s="25"/>
      <c r="F19" s="26">
        <v>25550.37</v>
      </c>
      <c r="G19" s="1"/>
    </row>
    <row r="20" spans="2:7" ht="15" customHeight="1" x14ac:dyDescent="0.45">
      <c r="B20" s="24" t="s">
        <v>19</v>
      </c>
      <c r="C20" s="25"/>
      <c r="D20" s="25"/>
      <c r="E20" s="27"/>
      <c r="F20" s="28">
        <v>15349.04</v>
      </c>
      <c r="G20" s="2"/>
    </row>
    <row r="21" spans="2:7" x14ac:dyDescent="0.45">
      <c r="B21" s="19" t="s">
        <v>20</v>
      </c>
      <c r="C21" s="20"/>
      <c r="D21" s="20"/>
      <c r="E21" s="21"/>
      <c r="F21" s="22">
        <v>11452.98</v>
      </c>
      <c r="G21" s="23">
        <f>F21</f>
        <v>11452.98</v>
      </c>
    </row>
    <row r="22" spans="2:7" ht="14.65" customHeight="1" x14ac:dyDescent="0.45">
      <c r="B22" s="24" t="s">
        <v>32</v>
      </c>
      <c r="C22" s="25"/>
      <c r="D22" s="25"/>
      <c r="E22" s="25"/>
      <c r="F22" s="26">
        <v>1000</v>
      </c>
      <c r="G22" s="1"/>
    </row>
    <row r="23" spans="2:7" ht="25.5" customHeight="1" x14ac:dyDescent="0.45">
      <c r="B23" s="24" t="s">
        <v>33</v>
      </c>
      <c r="C23" s="25"/>
      <c r="D23" s="25"/>
      <c r="E23" s="25"/>
      <c r="F23" s="26">
        <v>2000</v>
      </c>
      <c r="G23" s="1"/>
    </row>
    <row r="24" spans="2:7" ht="14.65" customHeight="1" x14ac:dyDescent="0.45">
      <c r="B24" s="24" t="s">
        <v>34</v>
      </c>
      <c r="C24" s="25"/>
      <c r="D24" s="25"/>
      <c r="E24" s="25"/>
      <c r="F24" s="26">
        <v>2515</v>
      </c>
      <c r="G24" s="1"/>
    </row>
    <row r="25" spans="2:7" ht="14.65" customHeight="1" x14ac:dyDescent="0.45">
      <c r="B25" s="24" t="s">
        <v>21</v>
      </c>
      <c r="C25" s="25"/>
      <c r="D25" s="25"/>
      <c r="E25" s="25"/>
      <c r="F25" s="29">
        <v>27501.75</v>
      </c>
      <c r="G25" s="1"/>
    </row>
    <row r="26" spans="2:7" ht="15" customHeight="1" x14ac:dyDescent="0.45">
      <c r="B26" s="24" t="s">
        <v>22</v>
      </c>
      <c r="C26" s="25"/>
      <c r="D26" s="25"/>
      <c r="E26" s="27"/>
      <c r="F26" s="29">
        <v>14705.72</v>
      </c>
      <c r="G26" s="1"/>
    </row>
    <row r="27" spans="2:7" x14ac:dyDescent="0.45">
      <c r="B27" s="19" t="s">
        <v>23</v>
      </c>
      <c r="C27" s="20"/>
      <c r="D27" s="20"/>
      <c r="E27" s="21"/>
      <c r="F27" s="22">
        <v>10835.32</v>
      </c>
      <c r="G27" s="23">
        <f>F27</f>
        <v>10835.32</v>
      </c>
    </row>
    <row r="28" spans="2:7" ht="15" customHeight="1" x14ac:dyDescent="0.45">
      <c r="B28" s="24" t="s">
        <v>35</v>
      </c>
      <c r="C28" s="25"/>
      <c r="D28" s="25"/>
      <c r="E28" s="25"/>
      <c r="F28" s="26">
        <v>1000</v>
      </c>
      <c r="G28" s="1"/>
    </row>
    <row r="29" spans="2:7" ht="25.5" customHeight="1" x14ac:dyDescent="0.45">
      <c r="B29" s="24" t="s">
        <v>36</v>
      </c>
      <c r="C29" s="25"/>
      <c r="D29" s="25"/>
      <c r="E29" s="25"/>
      <c r="F29" s="26">
        <v>2224.96</v>
      </c>
      <c r="G29" s="1"/>
    </row>
    <row r="30" spans="2:7" ht="15" customHeight="1" x14ac:dyDescent="0.45">
      <c r="B30" s="24" t="s">
        <v>37</v>
      </c>
      <c r="C30" s="25"/>
      <c r="D30" s="25"/>
      <c r="E30" s="25"/>
      <c r="F30" s="26">
        <v>2515</v>
      </c>
      <c r="G30" s="1"/>
    </row>
    <row r="31" spans="2:7" ht="15" customHeight="1" x14ac:dyDescent="0.45">
      <c r="B31" s="24" t="s">
        <v>24</v>
      </c>
      <c r="C31" s="25"/>
      <c r="D31" s="25"/>
      <c r="E31" s="25"/>
      <c r="F31" s="29">
        <v>17713.759999999998</v>
      </c>
      <c r="G31" s="1"/>
    </row>
    <row r="32" spans="2:7" ht="15" customHeight="1" x14ac:dyDescent="0.45">
      <c r="B32" s="24" t="s">
        <v>25</v>
      </c>
      <c r="C32" s="25"/>
      <c r="D32" s="25"/>
      <c r="E32" s="27"/>
      <c r="F32" s="29">
        <v>16363.75</v>
      </c>
      <c r="G32" s="1"/>
    </row>
    <row r="33" spans="2:10" ht="15" customHeight="1" x14ac:dyDescent="0.45">
      <c r="B33" s="24" t="s">
        <v>26</v>
      </c>
      <c r="C33" s="25"/>
      <c r="D33" s="25"/>
      <c r="E33" s="25"/>
      <c r="F33" s="29">
        <v>7496.18</v>
      </c>
      <c r="G33" s="1"/>
    </row>
    <row r="34" spans="2:10" ht="15" customHeight="1" x14ac:dyDescent="0.45">
      <c r="B34" s="24" t="s">
        <v>27</v>
      </c>
      <c r="C34" s="25"/>
      <c r="D34" s="25"/>
      <c r="E34" s="27"/>
      <c r="F34" s="29">
        <v>17906.37</v>
      </c>
      <c r="G34" s="1"/>
    </row>
    <row r="35" spans="2:10" ht="15" customHeight="1" x14ac:dyDescent="0.45">
      <c r="B35" s="30" t="s">
        <v>5</v>
      </c>
      <c r="C35" s="31"/>
      <c r="D35" s="31"/>
      <c r="E35" s="31"/>
      <c r="F35" s="32"/>
      <c r="G35" s="33">
        <f>G46+G47</f>
        <v>34001.279999999999</v>
      </c>
      <c r="H35" s="34"/>
    </row>
    <row r="36" spans="2:10" ht="15" customHeight="1" x14ac:dyDescent="0.45">
      <c r="B36" s="35" t="s">
        <v>8</v>
      </c>
      <c r="C36" s="36"/>
      <c r="D36" s="36"/>
      <c r="E36" s="36"/>
      <c r="F36" s="37"/>
      <c r="G36" s="3">
        <f>ROUND(G35*0.13,2)</f>
        <v>4420.17</v>
      </c>
      <c r="H36" s="4"/>
      <c r="I36" s="4"/>
    </row>
    <row r="37" spans="2:10" ht="15" customHeight="1" x14ac:dyDescent="0.45">
      <c r="B37" s="35" t="s">
        <v>9</v>
      </c>
      <c r="C37" s="36"/>
      <c r="D37" s="36"/>
      <c r="E37" s="36"/>
      <c r="F37" s="37"/>
      <c r="G37" s="5">
        <f>ROUND(G35*0.06,2)</f>
        <v>2040.08</v>
      </c>
      <c r="H37" s="6"/>
      <c r="I37" s="38"/>
      <c r="J37" s="39"/>
    </row>
    <row r="38" spans="2:10" ht="15" customHeight="1" x14ac:dyDescent="0.45">
      <c r="B38" s="40" t="s">
        <v>16</v>
      </c>
      <c r="C38" s="41"/>
      <c r="D38" s="41"/>
      <c r="E38" s="41"/>
      <c r="F38" s="42"/>
      <c r="G38" s="43">
        <f>G35+G36+G37</f>
        <v>40461.53</v>
      </c>
      <c r="H38" s="34"/>
      <c r="I38" s="39"/>
    </row>
    <row r="39" spans="2:10" x14ac:dyDescent="0.45">
      <c r="B39" s="44" t="s">
        <v>1</v>
      </c>
      <c r="C39" s="45"/>
      <c r="D39" s="45"/>
      <c r="E39" s="45"/>
      <c r="F39" s="46"/>
      <c r="G39" s="47">
        <f>ROUND(G38*0.21,2)</f>
        <v>8496.92</v>
      </c>
    </row>
    <row r="40" spans="2:10" ht="15.75" customHeight="1" thickBot="1" x14ac:dyDescent="0.5">
      <c r="B40" s="48" t="s">
        <v>2</v>
      </c>
      <c r="C40" s="49"/>
      <c r="D40" s="49"/>
      <c r="E40" s="49"/>
      <c r="F40" s="50"/>
      <c r="G40" s="51">
        <f>G38+G39</f>
        <v>48958.45</v>
      </c>
    </row>
    <row r="41" spans="2:10" x14ac:dyDescent="0.45">
      <c r="G41" s="39"/>
    </row>
    <row r="42" spans="2:10" ht="15" customHeight="1" x14ac:dyDescent="0.45">
      <c r="B42" s="52" t="s">
        <v>28</v>
      </c>
      <c r="C42" s="53"/>
      <c r="D42" s="53"/>
      <c r="E42" s="53"/>
      <c r="F42" s="53"/>
      <c r="G42" s="54"/>
    </row>
    <row r="43" spans="2:10" x14ac:dyDescent="0.45">
      <c r="B43" s="55"/>
      <c r="C43" s="56"/>
      <c r="D43" s="56"/>
      <c r="E43" s="56"/>
      <c r="F43" s="56"/>
      <c r="G43" s="57"/>
    </row>
    <row r="44" spans="2:10" x14ac:dyDescent="0.45">
      <c r="B44" s="55"/>
      <c r="C44" s="56"/>
      <c r="D44" s="56"/>
      <c r="E44" s="56"/>
      <c r="F44" s="56"/>
      <c r="G44" s="57"/>
    </row>
    <row r="45" spans="2:10" x14ac:dyDescent="0.45">
      <c r="B45" s="58"/>
      <c r="C45" s="58"/>
      <c r="D45" s="58"/>
      <c r="E45" s="58"/>
      <c r="F45" s="59" t="s">
        <v>10</v>
      </c>
      <c r="G45" s="60" t="s">
        <v>11</v>
      </c>
    </row>
    <row r="46" spans="2:10" ht="15" customHeight="1" x14ac:dyDescent="0.45">
      <c r="B46" s="61" t="s">
        <v>12</v>
      </c>
      <c r="C46" s="62"/>
      <c r="D46" s="62"/>
      <c r="E46" s="63"/>
      <c r="F46" s="7">
        <f>ROUND(F15,2)+ROUND(F27,2)+ROUND(F21,2)</f>
        <v>34001.279999999999</v>
      </c>
      <c r="G46" s="7">
        <f>ROUND(G15,2)+ROUND(G27,2)+ROUND(G21,2)</f>
        <v>34001.279999999999</v>
      </c>
    </row>
    <row r="47" spans="2:10" ht="15" customHeight="1" x14ac:dyDescent="0.45">
      <c r="B47" s="61" t="s">
        <v>13</v>
      </c>
      <c r="C47" s="62"/>
      <c r="D47" s="62"/>
      <c r="E47" s="63"/>
      <c r="F47" s="64">
        <f>ROUND(F16,2)+ROUND(F17,2)+ROUND(F18,2)+ROUND(F19,2)+ROUND(F22,2)+ROUND(F23,2)+ROUND(F24,2)+ROUND(F25,2)+ROUND(F20,2)+ROUND(F26,2)+ROUND(F28,2)+ROUND(F29,2)+ROUND(F30,2)+ROUND(F31,2)+ROUND(F32,2)+ROUND(F33,2)+ROUND(F34,2)</f>
        <v>159356.9</v>
      </c>
      <c r="G47" s="64">
        <f>ROUND(G16,2)+ROUND(G17,2)+ROUND(G18,2)+ROUND(G19,2)+ROUND(G22,2)+ROUND(G23,2)+ROUND(G24,2)+ROUND(G25,2)+ROUND(G20,2)+ROUND(G26,2)+ROUND(G28,2)+ROUND(G29,2)+ROUND(G30,2)+ROUND(G31,2)+ROUND(G32,2)+ROUND(G33,2)+ROUND(G34,2)</f>
        <v>0</v>
      </c>
    </row>
    <row r="48" spans="2:10" ht="15" customHeight="1" x14ac:dyDescent="0.45">
      <c r="B48" s="61" t="s">
        <v>14</v>
      </c>
      <c r="C48" s="62"/>
      <c r="D48" s="62"/>
      <c r="E48" s="63"/>
      <c r="F48" s="7">
        <f>ROUND(F46*0.13,2)+ROUND(F46*0.06,2)+F46</f>
        <v>40461.53</v>
      </c>
      <c r="G48" s="7">
        <f>ROUND(G46*0.13,2)+ROUND(G46*0.06,2)+G46</f>
        <v>40461.53</v>
      </c>
    </row>
    <row r="49" spans="2:7" ht="15" customHeight="1" x14ac:dyDescent="0.45">
      <c r="B49" s="61" t="s">
        <v>15</v>
      </c>
      <c r="C49" s="62"/>
      <c r="D49" s="62"/>
      <c r="E49" s="63"/>
      <c r="F49" s="7">
        <f>ROUND(F47*0.13,2)+ROUND(F47*0.06,2)+F47</f>
        <v>189634.71</v>
      </c>
      <c r="G49" s="7">
        <f>ROUND(G47*0.13,2)+ROUND(G47*0.06,2)+G47</f>
        <v>0</v>
      </c>
    </row>
    <row r="50" spans="2:7" x14ac:dyDescent="0.45">
      <c r="G50" s="65"/>
    </row>
  </sheetData>
  <sheetProtection algorithmName="SHA-512" hashValue="CSANOOpnoo64yanuk3EQFUnHcuAqd9tWCcVMJimWyXZXfqCVKYB4aY/5ngoZmLZ+IeSyk2s5vZvdyN8nEUuy7g==" saltValue="fOAvZ0/uxFtYc5y6HdD+FQ==" spinCount="100000" sheet="1" objects="1" scenarios="1" selectLockedCells="1"/>
  <mergeCells count="35">
    <mergeCell ref="B19:E19"/>
    <mergeCell ref="B17:E17"/>
    <mergeCell ref="B18:E18"/>
    <mergeCell ref="B25:E25"/>
    <mergeCell ref="B23:E23"/>
    <mergeCell ref="B24:E24"/>
    <mergeCell ref="B9:D9"/>
    <mergeCell ref="E9:G9"/>
    <mergeCell ref="A12:G12"/>
    <mergeCell ref="B14:E14"/>
    <mergeCell ref="B16:E16"/>
    <mergeCell ref="B15:E15"/>
    <mergeCell ref="B36:F36"/>
    <mergeCell ref="B20:E20"/>
    <mergeCell ref="B35:F35"/>
    <mergeCell ref="B34:E34"/>
    <mergeCell ref="B21:E21"/>
    <mergeCell ref="B27:E27"/>
    <mergeCell ref="B22:E22"/>
    <mergeCell ref="B26:E26"/>
    <mergeCell ref="B28:E28"/>
    <mergeCell ref="B32:E32"/>
    <mergeCell ref="B33:E33"/>
    <mergeCell ref="B31:E31"/>
    <mergeCell ref="B29:E29"/>
    <mergeCell ref="B30:E30"/>
    <mergeCell ref="B46:E46"/>
    <mergeCell ref="B47:E47"/>
    <mergeCell ref="B48:E48"/>
    <mergeCell ref="B49:E49"/>
    <mergeCell ref="B37:F37"/>
    <mergeCell ref="B38:F38"/>
    <mergeCell ref="B39:F39"/>
    <mergeCell ref="B40:F40"/>
    <mergeCell ref="B42:G44"/>
  </mergeCells>
  <pageMargins left="0.7" right="0.7" top="0.75" bottom="0.75" header="0.3" footer="0.3"/>
  <pageSetup paperSize="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5b5c50-6878-419c-aaee-f57d1b61cb07">
      <Terms xmlns="http://schemas.microsoft.com/office/infopath/2007/PartnerControls"/>
    </lcf76f155ced4ddcb4097134ff3c332f>
    <TaxCatchAll xmlns="c4d65d83-e6de-4071-ac96-3b9ea901594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131D8716343F4787BB6C83E936E8FC" ma:contentTypeVersion="19" ma:contentTypeDescription="Crea un document nou" ma:contentTypeScope="" ma:versionID="808f71257812cc601d7b034d94d288e9">
  <xsd:schema xmlns:xsd="http://www.w3.org/2001/XMLSchema" xmlns:xs="http://www.w3.org/2001/XMLSchema" xmlns:p="http://schemas.microsoft.com/office/2006/metadata/properties" xmlns:ns2="d05b5c50-6878-419c-aaee-f57d1b61cb07" xmlns:ns3="c4d65d83-e6de-4071-ac96-3b9ea9015942" targetNamespace="http://schemas.microsoft.com/office/2006/metadata/properties" ma:root="true" ma:fieldsID="43bafe2dab42beb3762e8274b8d355c3" ns2:_="" ns3:_="">
    <xsd:import namespace="d05b5c50-6878-419c-aaee-f57d1b61cb07"/>
    <xsd:import namespace="c4d65d83-e6de-4071-ac96-3b9ea90159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5b5c50-6878-419c-aaee-f57d1b61cb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f159e05-dd76-4a0e-8ee7-6d8456fbe7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65d83-e6de-4071-ac96-3b9ea901594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60e8459-a743-4076-9694-5a4fd6679667}" ma:internalName="TaxCatchAll" ma:showField="CatchAllData" ma:web="c4d65d83-e6de-4071-ac96-3b9ea90159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465E2D-0B8D-487C-9E2A-192219264D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87CD65-9508-4A0C-91AB-EBF8F7BF496C}">
  <ds:schemaRefs>
    <ds:schemaRef ds:uri="http://schemas.microsoft.com/office/infopath/2007/PartnerControls"/>
    <ds:schemaRef ds:uri="http://www.w3.org/XML/1998/namespace"/>
    <ds:schemaRef ds:uri="http://purl.org/dc/dcmitype/"/>
    <ds:schemaRef ds:uri="c4d65d83-e6de-4071-ac96-3b9ea9015942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d05b5c50-6878-419c-aaee-f57d1b61cb07"/>
    <ds:schemaRef ds:uri="a4e8c040-620f-42a2-8d8e-d59e2c082eaf"/>
    <ds:schemaRef ds:uri="c6cc41f6-4694-4999-a616-93cae258eccb"/>
    <ds:schemaRef ds:uri="eea7a479-9c10-413b-aefd-b01f39b494a3"/>
    <ds:schemaRef ds:uri="303ac9fa-413a-4b96-8276-e5725066a334"/>
  </ds:schemaRefs>
</ds:datastoreItem>
</file>

<file path=customXml/itemProps3.xml><?xml version="1.0" encoding="utf-8"?>
<ds:datastoreItem xmlns:ds="http://schemas.openxmlformats.org/officeDocument/2006/customXml" ds:itemID="{A442DFE6-9DD4-4301-A1A2-E3D37BCB55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Annex 2 PCAP-Oferta econ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Belén Hidalgo Garcia</dc:creator>
  <cp:lastModifiedBy>Nuria Jurjo Villegas</cp:lastModifiedBy>
  <dcterms:created xsi:type="dcterms:W3CDTF">2025-03-31T06:26:07Z</dcterms:created>
  <dcterms:modified xsi:type="dcterms:W3CDTF">2026-06-10T15:44:52Z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0x010100C6131D8716343F4787BB6C83E936E8FC</vt:lpwstr>
  </property>
  <property fmtid="{D5CDD505-2E9C-101B-9397-08002B2CF9AE}" pid="3" name="MediaServiceImageTags">
    <vt:lpwstr/>
  </property>
</Properties>
</file>